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1044" windowWidth="22716" windowHeight="7872"/>
  </bookViews>
  <sheets>
    <sheet name="1-й год" sheetId="1" r:id="rId1"/>
  </sheets>
  <definedNames>
    <definedName name="_xlnm.Print_Titles" localSheetId="0">'1-й год'!$14:$14</definedName>
    <definedName name="_xlnm.Print_Area" localSheetId="0">'1-й год'!$A$1:$E$62</definedName>
  </definedNames>
  <calcPr calcId="145621"/>
</workbook>
</file>

<file path=xl/calcChain.xml><?xml version="1.0" encoding="utf-8"?>
<calcChain xmlns="http://schemas.openxmlformats.org/spreadsheetml/2006/main">
  <c r="E54" i="1" l="1"/>
  <c r="E20" i="1"/>
  <c r="E56" i="1"/>
  <c r="E62" i="1"/>
  <c r="E50" i="1" l="1"/>
  <c r="E43" i="1"/>
  <c r="E52" i="1" l="1"/>
  <c r="E55" i="1"/>
  <c r="E48" i="1"/>
  <c r="E47" i="1" s="1"/>
  <c r="E40" i="1" l="1"/>
  <c r="E19" i="1"/>
  <c r="E30" i="1"/>
  <c r="E32" i="1"/>
  <c r="E39" i="1" l="1"/>
  <c r="E46" i="1"/>
  <c r="E41" i="1"/>
  <c r="E61" i="1" l="1"/>
  <c r="E53" i="1"/>
  <c r="E38" i="1"/>
  <c r="E51" i="1" l="1"/>
  <c r="E25" i="1" l="1"/>
  <c r="E60" i="1"/>
  <c r="E45" i="1" l="1"/>
  <c r="E59" i="1" l="1"/>
  <c r="E34" i="1" l="1"/>
  <c r="E18" i="1" l="1"/>
  <c r="E23" i="1" l="1"/>
  <c r="E57" i="1"/>
  <c r="E22" i="1" l="1"/>
  <c r="E17" i="1" s="1"/>
  <c r="E49" i="1"/>
  <c r="E44" i="1"/>
  <c r="E42" i="1" l="1"/>
  <c r="E36" i="1" s="1"/>
  <c r="E31" i="1" l="1"/>
  <c r="E33" i="1"/>
  <c r="E29" i="1"/>
  <c r="E37" i="1"/>
  <c r="E28" i="1" l="1"/>
  <c r="E27" i="1" s="1"/>
  <c r="E16" i="1" s="1"/>
  <c r="E35" i="1"/>
  <c r="E15" i="1" l="1"/>
</calcChain>
</file>

<file path=xl/sharedStrings.xml><?xml version="1.0" encoding="utf-8"?>
<sst xmlns="http://schemas.openxmlformats.org/spreadsheetml/2006/main" count="168" uniqueCount="97">
  <si>
    <t xml:space="preserve"> (тыс.рублей)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</si>
  <si>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</si>
  <si>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</si>
  <si>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</si>
  <si>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</si>
  <si>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</si>
  <si>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</si>
  <si>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</si>
  <si>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</si>
  <si>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</si>
  <si>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</si>
  <si>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</si>
  <si>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</si>
  <si>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Содержание улично-дорожной сети (Закупка товаров, работ и услуг для государственных (муниципальных) нужд)</t>
  </si>
  <si>
    <t>800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</si>
  <si>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</si>
  <si>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</si>
  <si>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</si>
  <si>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</si>
  <si>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</si>
  <si>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</si>
  <si>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</si>
  <si>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</si>
  <si>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</si>
  <si>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</si>
  <si>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</si>
  <si>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</si>
  <si>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</si>
  <si>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</si>
  <si>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</si>
  <si>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</si>
  <si>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</si>
  <si>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</si>
  <si>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</si>
  <si>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</si>
  <si>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</si>
  <si>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</si>
  <si>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</si>
  <si>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</si>
  <si>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</si>
  <si>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</si>
  <si>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</si>
  <si>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</si>
  <si>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</si>
  <si>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</si>
  <si>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</si>
  <si>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</si>
  <si>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</si>
  <si>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2018 год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</si>
  <si>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</si>
  <si>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</si>
  <si>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</si>
  <si>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Техническое обслуживание пожарной сигнализации (Закупка товаров, работ и услуг для государственных (муниципальных) нужд)</t>
  </si>
  <si>
    <t>Муниципальная программа "Развитие жилищно-коммунального хозяйства и благоустройства сельского поселения "Туръя"</t>
  </si>
  <si>
    <t>Расходы на содержание уличного освещение</t>
  </si>
  <si>
    <t>39 0 00 00000</t>
  </si>
  <si>
    <t>39 1 00 00000</t>
  </si>
  <si>
    <t>39 1 1А 00000</t>
  </si>
  <si>
    <t>40 0 00 00000</t>
  </si>
  <si>
    <t>40 1 00 00000</t>
  </si>
  <si>
    <t>40 1 1А 00000</t>
  </si>
  <si>
    <t>40 1 1Б 00000</t>
  </si>
  <si>
    <t>Подпрограмма "Привидение в нормативное состояние водоисточников, необходимых для противлпожарных мероприятий"</t>
  </si>
  <si>
    <t>Паспортизация пожарных водоёмов</t>
  </si>
  <si>
    <t>Паспортизация пожарных водоёмов (Закупка товаров, работ и услуг для государственных (муниципальных) нужд)</t>
  </si>
  <si>
    <t>39 2 00 00000</t>
  </si>
  <si>
    <t>39 2 2А 00000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</si>
  <si>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</si>
  <si>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</si>
  <si>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</si>
  <si>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>Муниципальные программы</t>
  </si>
  <si>
    <t>Выполнение других обязательств государства (Закупка товаров, работ и услуг для государственных (муниципальных) нужд)</t>
  </si>
  <si>
    <t>"О внесении изменений и дополнений в решение Совета</t>
  </si>
  <si>
    <t>сельского поселения "Туръя" от 25.12.2017 г. № 1-6/1</t>
  </si>
  <si>
    <t>к решению Совета от 25.12.2017 г. № 1-6/1 сельского поселения "Туръя"</t>
  </si>
  <si>
    <t>"О бюджете сельского поселения Туръя" на 2018 год и плановый период 2019 и 2020 годов"</t>
  </si>
  <si>
    <t>Приложение № 3</t>
  </si>
  <si>
    <t>Сумма 2018 год</t>
  </si>
  <si>
    <t>Приобретение огнетушителей</t>
  </si>
  <si>
    <t>39 2 2Б 00000</t>
  </si>
  <si>
    <t>Приобретение огнетушителей (Закупка товаров, работ и услуг для государственных (муниципальных) нужд)</t>
  </si>
  <si>
    <t>Содержание парома (Иные бюджетные ассигнования)</t>
  </si>
  <si>
    <t>39 1 1Б 00000</t>
  </si>
  <si>
    <t>Пожарная машина (Закупка товаров, работ и услуг для государственных (муниципальных) нужд)</t>
  </si>
  <si>
    <t>40 1 1В 00000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</si>
  <si>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</si>
  <si>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</si>
  <si>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</si>
  <si>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Непрограммные мероприятия</t>
  </si>
  <si>
    <r>
      <t>к решению Совета</t>
    </r>
    <r>
      <rPr>
        <sz val="8.5"/>
        <color rgb="FFFF0000"/>
        <rFont val="Times New Roman"/>
        <family val="1"/>
        <charset val="204"/>
      </rPr>
      <t xml:space="preserve"> от</t>
    </r>
    <r>
      <rPr>
        <sz val="8.5"/>
        <color indexed="8"/>
        <rFont val="Times New Roman"/>
        <family val="1"/>
        <charset val="204"/>
      </rPr>
      <t xml:space="preserve"> </t>
    </r>
    <r>
      <rPr>
        <sz val="8.5"/>
        <color rgb="FFFF0000"/>
        <rFont val="Times New Roman"/>
        <family val="1"/>
        <charset val="204"/>
      </rPr>
      <t>23.11.2018 г. № 1-11/1</t>
    </r>
    <r>
      <rPr>
        <sz val="8.5"/>
        <color indexed="8"/>
        <rFont val="Times New Roman"/>
        <family val="1"/>
        <charset val="204"/>
      </rPr>
      <t xml:space="preserve"> сельского поселения "Туръя"</t>
    </r>
  </si>
  <si>
    <t xml:space="preserve"> (+4285) на ВУСы увеличен план (реш.МР от 21.11.2018)</t>
  </si>
  <si>
    <t>(+20000,00) штраф Энергоназора (служ.записка от 14.11.18) экономия пож.водоемы</t>
  </si>
  <si>
    <t>(+2925,00) транспорт.налог (служ.записка от 14.11.18) экономия пож.водоемы</t>
  </si>
  <si>
    <t>(-22925,00) служеб.записка от 14.11.18 (экономия); (-12000,00) ход.СП (экономия); (-5075,00) ход. (экономия)</t>
  </si>
  <si>
    <t>(+12000,00) аттестация раб.мест админ. (экономия пож.водоемы); (+5075,00) на связь (экономия пож водоемы)</t>
  </si>
  <si>
    <t>Приложение №2</t>
  </si>
  <si>
    <t xml:space="preserve"> (+506,67):доп КР 421-316,67; 425- 190,00 (реш.МР от 21.11.2018)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</si>
</sst>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8" x14ac:knownFonts="1"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.5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0" fontId="3" fillId="0" borderId="0" xfId="0" applyFont="1"/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65" fontId="7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13" fillId="2" borderId="2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/>
    </xf>
    <xf numFmtId="0" fontId="3" fillId="3" borderId="0" xfId="0" applyFont="1" applyFill="1"/>
    <xf numFmtId="165" fontId="5" fillId="3" borderId="2" xfId="0" applyNumberFormat="1" applyFont="1" applyFill="1" applyBorder="1" applyAlignment="1">
      <alignment horizontal="right" vertical="center"/>
    </xf>
    <xf numFmtId="0" fontId="4" fillId="3" borderId="0" xfId="0" applyFont="1" applyFill="1"/>
    <xf numFmtId="165" fontId="11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/>
    <xf numFmtId="0" fontId="15" fillId="0" borderId="1" xfId="0" applyFont="1" applyBorder="1" applyAlignment="1">
      <alignment wrapText="1"/>
    </xf>
    <xf numFmtId="49" fontId="14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6" fillId="0" borderId="0" xfId="0" applyFont="1"/>
    <xf numFmtId="164" fontId="18" fillId="2" borderId="2" xfId="0" applyNumberFormat="1" applyFont="1" applyFill="1" applyBorder="1" applyAlignment="1">
      <alignment horizontal="justify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right" vertical="center"/>
    </xf>
    <xf numFmtId="0" fontId="18" fillId="0" borderId="0" xfId="0" applyFont="1"/>
    <xf numFmtId="49" fontId="18" fillId="2" borderId="2" xfId="0" applyNumberFormat="1" applyFont="1" applyFill="1" applyBorder="1" applyAlignment="1">
      <alignment horizontal="justify" vertical="center" wrapText="1"/>
    </xf>
    <xf numFmtId="165" fontId="18" fillId="2" borderId="2" xfId="0" applyNumberFormat="1" applyFont="1" applyFill="1" applyBorder="1" applyAlignment="1">
      <alignment horizontal="right" vertical="center"/>
    </xf>
    <xf numFmtId="49" fontId="18" fillId="0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>
      <alignment horizontal="justify" vertical="center" wrapText="1"/>
    </xf>
    <xf numFmtId="49" fontId="20" fillId="2" borderId="2" xfId="0" applyNumberFormat="1" applyFont="1" applyFill="1" applyBorder="1" applyAlignment="1">
      <alignment horizontal="justify" vertical="center" wrapText="1"/>
    </xf>
    <xf numFmtId="164" fontId="21" fillId="2" borderId="2" xfId="0" applyNumberFormat="1" applyFont="1" applyFill="1" applyBorder="1" applyAlignment="1">
      <alignment horizontal="justify" vertical="center" wrapText="1"/>
    </xf>
    <xf numFmtId="49" fontId="21" fillId="2" borderId="2" xfId="0" applyNumberFormat="1" applyFont="1" applyFill="1" applyBorder="1" applyAlignment="1">
      <alignment horizontal="justify" vertical="center" wrapText="1"/>
    </xf>
    <xf numFmtId="0" fontId="23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4" fontId="25" fillId="2" borderId="2" xfId="0" applyNumberFormat="1" applyFont="1" applyFill="1" applyBorder="1" applyAlignment="1">
      <alignment horizontal="justify" vertical="center" wrapText="1"/>
    </xf>
    <xf numFmtId="164" fontId="26" fillId="2" borderId="2" xfId="0" applyNumberFormat="1" applyFont="1" applyFill="1" applyBorder="1" applyAlignment="1">
      <alignment horizontal="justify" vertical="center" wrapText="1"/>
    </xf>
    <xf numFmtId="164" fontId="26" fillId="0" borderId="2" xfId="0" applyNumberFormat="1" applyFont="1" applyFill="1" applyBorder="1" applyAlignment="1">
      <alignment horizontal="justify" vertical="center" wrapText="1"/>
    </xf>
    <xf numFmtId="49" fontId="5" fillId="4" borderId="2" xfId="0" applyNumberFormat="1" applyFont="1" applyFill="1" applyBorder="1" applyAlignment="1">
      <alignment horizontal="justify" vertical="center" wrapText="1"/>
    </xf>
    <xf numFmtId="0" fontId="23" fillId="0" borderId="0" xfId="0" applyFont="1" applyAlignment="1">
      <alignment vertical="center"/>
    </xf>
    <xf numFmtId="164" fontId="9" fillId="2" borderId="2" xfId="0" applyNumberFormat="1" applyFont="1" applyFill="1" applyBorder="1" applyAlignment="1">
      <alignment horizontal="justify" vertical="center" wrapText="1"/>
    </xf>
    <xf numFmtId="49" fontId="25" fillId="2" borderId="2" xfId="0" applyNumberFormat="1" applyFont="1" applyFill="1" applyBorder="1" applyAlignment="1">
      <alignment horizontal="justify" vertical="center" wrapText="1"/>
    </xf>
    <xf numFmtId="0" fontId="23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6" fillId="2" borderId="1" xfId="0" applyNumberFormat="1" applyFont="1" applyFill="1" applyBorder="1" applyAlignment="1">
      <alignment horizontal="right"/>
    </xf>
    <xf numFmtId="0" fontId="17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topLeftCell="B1" zoomScaleNormal="100" workbookViewId="0">
      <selection activeCell="F56" sqref="F56"/>
    </sheetView>
  </sheetViews>
  <sheetFormatPr defaultRowHeight="10.199999999999999" customHeight="1" x14ac:dyDescent="0.25"/>
  <cols>
    <col min="1" max="1" width="8" style="2" hidden="1"/>
    <col min="2" max="2" width="63.109375" style="2" customWidth="1"/>
    <col min="3" max="3" width="13.77734375" style="2" customWidth="1"/>
    <col min="4" max="4" width="5.6640625" style="2" customWidth="1"/>
    <col min="5" max="5" width="13.6640625" style="17" customWidth="1"/>
    <col min="6" max="6" width="69.77734375" style="2" customWidth="1"/>
    <col min="7" max="16384" width="8.88671875" style="2"/>
  </cols>
  <sheetData>
    <row r="1" spans="1:5" ht="10.95" customHeight="1" x14ac:dyDescent="0.3">
      <c r="A1" s="41"/>
      <c r="B1" s="81" t="s">
        <v>95</v>
      </c>
      <c r="C1" s="82"/>
      <c r="D1" s="83"/>
      <c r="E1" s="83"/>
    </row>
    <row r="2" spans="1:5" ht="10.95" customHeight="1" x14ac:dyDescent="0.3">
      <c r="A2" s="41"/>
      <c r="B2" s="81" t="s">
        <v>89</v>
      </c>
      <c r="C2" s="82"/>
      <c r="D2" s="83"/>
      <c r="E2" s="83"/>
    </row>
    <row r="3" spans="1:5" ht="10.95" customHeight="1" x14ac:dyDescent="0.3">
      <c r="A3" s="41"/>
      <c r="B3" s="86" t="s">
        <v>72</v>
      </c>
      <c r="C3" s="87"/>
      <c r="D3" s="83"/>
      <c r="E3" s="83"/>
    </row>
    <row r="4" spans="1:5" ht="10.95" customHeight="1" x14ac:dyDescent="0.3">
      <c r="A4" s="41"/>
      <c r="B4" s="86" t="s">
        <v>73</v>
      </c>
      <c r="C4" s="87"/>
      <c r="D4" s="83"/>
      <c r="E4" s="83"/>
    </row>
    <row r="5" spans="1:5" ht="10.95" customHeight="1" x14ac:dyDescent="0.3">
      <c r="A5" s="41"/>
      <c r="B5" s="81" t="s">
        <v>75</v>
      </c>
      <c r="C5" s="82"/>
      <c r="D5" s="83"/>
      <c r="E5" s="83"/>
    </row>
    <row r="6" spans="1:5" ht="10.95" customHeight="1" x14ac:dyDescent="0.3">
      <c r="A6" s="41"/>
      <c r="B6" s="43"/>
      <c r="C6" s="44"/>
      <c r="D6" s="42"/>
      <c r="E6" s="2"/>
    </row>
    <row r="7" spans="1:5" s="45" customFormat="1" ht="10.050000000000001" customHeight="1" x14ac:dyDescent="0.3">
      <c r="A7" s="84" t="s">
        <v>76</v>
      </c>
      <c r="B7" s="85"/>
      <c r="C7" s="85"/>
      <c r="D7" s="83"/>
      <c r="E7" s="83"/>
    </row>
    <row r="8" spans="1:5" s="45" customFormat="1" ht="10.050000000000001" customHeight="1" x14ac:dyDescent="0.3">
      <c r="A8" s="84" t="s">
        <v>74</v>
      </c>
      <c r="B8" s="85"/>
      <c r="C8" s="85"/>
      <c r="D8" s="83"/>
      <c r="E8" s="83"/>
    </row>
    <row r="9" spans="1:5" s="45" customFormat="1" ht="10.050000000000001" customHeight="1" x14ac:dyDescent="0.3">
      <c r="A9" s="84" t="s">
        <v>75</v>
      </c>
      <c r="B9" s="85"/>
      <c r="C9" s="85"/>
      <c r="D9" s="83"/>
      <c r="E9" s="83"/>
    </row>
    <row r="10" spans="1:5" ht="12" customHeight="1" x14ac:dyDescent="0.25">
      <c r="A10" s="1"/>
      <c r="B10" s="38"/>
      <c r="C10" s="39"/>
      <c r="D10" s="39"/>
      <c r="E10" s="39"/>
    </row>
    <row r="11" spans="1:5" ht="40.799999999999997" customHeight="1" x14ac:dyDescent="0.25">
      <c r="A11" s="10"/>
      <c r="B11" s="79" t="s">
        <v>48</v>
      </c>
      <c r="C11" s="80"/>
      <c r="D11" s="80"/>
      <c r="E11" s="80"/>
    </row>
    <row r="12" spans="1:5" ht="10.8" customHeight="1" x14ac:dyDescent="0.25">
      <c r="A12" s="3"/>
      <c r="B12" s="3"/>
      <c r="C12" s="3"/>
      <c r="D12" s="3"/>
      <c r="E12" s="3" t="s">
        <v>0</v>
      </c>
    </row>
    <row r="13" spans="1:5" ht="14.4" customHeight="1" x14ac:dyDescent="0.25">
      <c r="A13" s="53" t="s">
        <v>3</v>
      </c>
      <c r="B13" s="53" t="s">
        <v>3</v>
      </c>
      <c r="C13" s="40" t="s">
        <v>1</v>
      </c>
      <c r="D13" s="40" t="s">
        <v>2</v>
      </c>
      <c r="E13" s="54" t="s">
        <v>77</v>
      </c>
    </row>
    <row r="14" spans="1:5" ht="13.2" hidden="1" x14ac:dyDescent="0.25">
      <c r="A14" s="4"/>
      <c r="B14" s="4"/>
      <c r="C14" s="4"/>
      <c r="D14" s="4"/>
      <c r="E14" s="4"/>
    </row>
    <row r="15" spans="1:5" ht="13.8" customHeight="1" x14ac:dyDescent="0.25">
      <c r="A15" s="5" t="s">
        <v>4</v>
      </c>
      <c r="B15" s="5" t="s">
        <v>4</v>
      </c>
      <c r="C15" s="9"/>
      <c r="D15" s="9"/>
      <c r="E15" s="19">
        <f>E16+E35</f>
        <v>3695.1213299999999</v>
      </c>
    </row>
    <row r="16" spans="1:5" ht="13.2" customHeight="1" x14ac:dyDescent="0.25">
      <c r="A16" s="5"/>
      <c r="B16" s="5" t="s">
        <v>70</v>
      </c>
      <c r="C16" s="26"/>
      <c r="D16" s="26"/>
      <c r="E16" s="12">
        <f>E17+E27</f>
        <v>419.86427000000003</v>
      </c>
    </row>
    <row r="17" spans="1:6" s="34" customFormat="1" ht="22.8" customHeight="1" x14ac:dyDescent="0.25">
      <c r="A17" s="31"/>
      <c r="B17" s="55" t="s">
        <v>49</v>
      </c>
      <c r="C17" s="32" t="s">
        <v>55</v>
      </c>
      <c r="D17" s="32"/>
      <c r="E17" s="33">
        <f>E18+E22</f>
        <v>38.5</v>
      </c>
    </row>
    <row r="18" spans="1:6" s="29" customFormat="1" ht="22.8" customHeight="1" x14ac:dyDescent="0.25">
      <c r="A18" s="23"/>
      <c r="B18" s="56" t="s">
        <v>62</v>
      </c>
      <c r="C18" s="28" t="s">
        <v>56</v>
      </c>
      <c r="D18" s="24"/>
      <c r="E18" s="30">
        <f>E19</f>
        <v>15</v>
      </c>
    </row>
    <row r="19" spans="1:6" ht="12" customHeight="1" x14ac:dyDescent="0.25">
      <c r="A19" s="5"/>
      <c r="B19" s="5" t="s">
        <v>63</v>
      </c>
      <c r="C19" s="26" t="s">
        <v>57</v>
      </c>
      <c r="D19" s="26"/>
      <c r="E19" s="12">
        <f>E20+E21</f>
        <v>15</v>
      </c>
    </row>
    <row r="20" spans="1:6" ht="24.6" customHeight="1" x14ac:dyDescent="0.25">
      <c r="A20" s="5"/>
      <c r="B20" s="50" t="s">
        <v>64</v>
      </c>
      <c r="C20" s="47" t="s">
        <v>57</v>
      </c>
      <c r="D20" s="47" t="s">
        <v>9</v>
      </c>
      <c r="E20" s="51">
        <f>40-22.925-12-5.075</f>
        <v>0</v>
      </c>
      <c r="F20" s="78" t="s">
        <v>93</v>
      </c>
    </row>
    <row r="21" spans="1:6" ht="24.6" customHeight="1" x14ac:dyDescent="0.25">
      <c r="A21" s="5"/>
      <c r="B21" s="64" t="s">
        <v>83</v>
      </c>
      <c r="C21" s="65" t="s">
        <v>82</v>
      </c>
      <c r="D21" s="65" t="s">
        <v>9</v>
      </c>
      <c r="E21" s="20">
        <v>15</v>
      </c>
      <c r="F21" s="74"/>
    </row>
    <row r="22" spans="1:6" s="29" customFormat="1" ht="13.8" customHeight="1" x14ac:dyDescent="0.25">
      <c r="A22" s="23"/>
      <c r="B22" s="56" t="s">
        <v>50</v>
      </c>
      <c r="C22" s="28" t="s">
        <v>65</v>
      </c>
      <c r="D22" s="24"/>
      <c r="E22" s="30">
        <f>E23+E25</f>
        <v>23.5</v>
      </c>
    </row>
    <row r="23" spans="1:6" ht="13.2" customHeight="1" x14ac:dyDescent="0.25">
      <c r="A23" s="5"/>
      <c r="B23" s="5" t="s">
        <v>51</v>
      </c>
      <c r="C23" s="25" t="s">
        <v>66</v>
      </c>
      <c r="D23" s="25"/>
      <c r="E23" s="12">
        <f>E24</f>
        <v>21.6</v>
      </c>
    </row>
    <row r="24" spans="1:6" ht="26.4" customHeight="1" x14ac:dyDescent="0.25">
      <c r="A24" s="5"/>
      <c r="B24" s="6" t="s">
        <v>52</v>
      </c>
      <c r="C24" s="7" t="s">
        <v>66</v>
      </c>
      <c r="D24" s="7" t="s">
        <v>9</v>
      </c>
      <c r="E24" s="20">
        <v>21.6</v>
      </c>
    </row>
    <row r="25" spans="1:6" s="63" customFormat="1" ht="16.8" customHeight="1" x14ac:dyDescent="0.25">
      <c r="A25" s="61"/>
      <c r="B25" s="61" t="s">
        <v>78</v>
      </c>
      <c r="C25" s="62" t="s">
        <v>79</v>
      </c>
      <c r="D25" s="62"/>
      <c r="E25" s="12">
        <f>E26</f>
        <v>1.9</v>
      </c>
    </row>
    <row r="26" spans="1:6" s="63" customFormat="1" ht="26.4" customHeight="1" x14ac:dyDescent="0.25">
      <c r="A26" s="61"/>
      <c r="B26" s="64" t="s">
        <v>80</v>
      </c>
      <c r="C26" s="65" t="s">
        <v>79</v>
      </c>
      <c r="D26" s="65" t="s">
        <v>9</v>
      </c>
      <c r="E26" s="20">
        <v>1.9</v>
      </c>
      <c r="F26" s="59"/>
    </row>
    <row r="27" spans="1:6" s="36" customFormat="1" ht="25.2" customHeight="1" x14ac:dyDescent="0.25">
      <c r="A27" s="31" t="s">
        <v>5</v>
      </c>
      <c r="B27" s="55" t="s">
        <v>53</v>
      </c>
      <c r="C27" s="32" t="s">
        <v>58</v>
      </c>
      <c r="D27" s="32"/>
      <c r="E27" s="35">
        <f>E28</f>
        <v>381.36427000000003</v>
      </c>
    </row>
    <row r="28" spans="1:6" s="29" customFormat="1" ht="38.4" customHeight="1" x14ac:dyDescent="0.25">
      <c r="A28" s="27" t="s">
        <v>6</v>
      </c>
      <c r="B28" s="27" t="s">
        <v>6</v>
      </c>
      <c r="C28" s="28" t="s">
        <v>59</v>
      </c>
      <c r="D28" s="28"/>
      <c r="E28" s="37">
        <f>E29+E31+E33</f>
        <v>381.36427000000003</v>
      </c>
    </row>
    <row r="29" spans="1:6" s="11" customFormat="1" ht="13.95" customHeight="1" x14ac:dyDescent="0.25">
      <c r="A29" s="5" t="s">
        <v>7</v>
      </c>
      <c r="B29" s="61" t="s">
        <v>54</v>
      </c>
      <c r="C29" s="62" t="s">
        <v>60</v>
      </c>
      <c r="D29" s="62"/>
      <c r="E29" s="12">
        <f>E30</f>
        <v>235.18099000000001</v>
      </c>
    </row>
    <row r="30" spans="1:6" ht="30" customHeight="1" x14ac:dyDescent="0.25">
      <c r="A30" s="6" t="s">
        <v>8</v>
      </c>
      <c r="B30" s="64" t="s">
        <v>8</v>
      </c>
      <c r="C30" s="65" t="s">
        <v>60</v>
      </c>
      <c r="D30" s="65" t="s">
        <v>9</v>
      </c>
      <c r="E30" s="20">
        <f>229.5-20+5+14.6+3.97989+2.1011</f>
        <v>235.18099000000001</v>
      </c>
      <c r="F30" s="59"/>
    </row>
    <row r="31" spans="1:6" s="11" customFormat="1" ht="13.95" customHeight="1" x14ac:dyDescent="0.25">
      <c r="A31" s="5" t="s">
        <v>10</v>
      </c>
      <c r="B31" s="5" t="s">
        <v>10</v>
      </c>
      <c r="C31" s="9" t="s">
        <v>61</v>
      </c>
      <c r="D31" s="9"/>
      <c r="E31" s="12">
        <f>E32</f>
        <v>5.9522800000000018</v>
      </c>
    </row>
    <row r="32" spans="1:6" ht="29.4" customHeight="1" x14ac:dyDescent="0.25">
      <c r="A32" s="6" t="s">
        <v>11</v>
      </c>
      <c r="B32" s="64" t="s">
        <v>11</v>
      </c>
      <c r="C32" s="65" t="s">
        <v>61</v>
      </c>
      <c r="D32" s="65" t="s">
        <v>9</v>
      </c>
      <c r="E32" s="20">
        <f>100-100+14.57+1.5+1.489-11.60672</f>
        <v>5.9522800000000018</v>
      </c>
      <c r="F32" s="59"/>
    </row>
    <row r="33" spans="1:6" s="11" customFormat="1" ht="13.95" customHeight="1" x14ac:dyDescent="0.25">
      <c r="A33" s="5" t="s">
        <v>12</v>
      </c>
      <c r="B33" s="5" t="s">
        <v>12</v>
      </c>
      <c r="C33" s="9" t="s">
        <v>84</v>
      </c>
      <c r="D33" s="9"/>
      <c r="E33" s="12">
        <f>E34</f>
        <v>140.23099999999999</v>
      </c>
    </row>
    <row r="34" spans="1:6" ht="23.4" customHeight="1" x14ac:dyDescent="0.25">
      <c r="A34" s="6" t="s">
        <v>13</v>
      </c>
      <c r="B34" s="6" t="s">
        <v>13</v>
      </c>
      <c r="C34" s="7" t="s">
        <v>84</v>
      </c>
      <c r="D34" s="7" t="s">
        <v>9</v>
      </c>
      <c r="E34" s="20">
        <f>160-19.769</f>
        <v>140.23099999999999</v>
      </c>
    </row>
    <row r="35" spans="1:6" s="11" customFormat="1" ht="15" customHeight="1" x14ac:dyDescent="0.25">
      <c r="A35" s="5"/>
      <c r="B35" s="73" t="s">
        <v>88</v>
      </c>
      <c r="C35" s="9" t="s">
        <v>15</v>
      </c>
      <c r="D35" s="9"/>
      <c r="E35" s="14">
        <f>E36</f>
        <v>3275.2570599999999</v>
      </c>
    </row>
    <row r="36" spans="1:6" s="11" customFormat="1" ht="13.95" customHeight="1" x14ac:dyDescent="0.25">
      <c r="A36" s="5" t="s">
        <v>16</v>
      </c>
      <c r="B36" s="5" t="s">
        <v>16</v>
      </c>
      <c r="C36" s="9" t="s">
        <v>17</v>
      </c>
      <c r="D36" s="9"/>
      <c r="E36" s="14">
        <f>E37+E39+E42+E44+E47+E49+E52+E57+E59</f>
        <v>3275.2570599999999</v>
      </c>
    </row>
    <row r="37" spans="1:6" s="11" customFormat="1" ht="13.2" customHeight="1" x14ac:dyDescent="0.25">
      <c r="A37" s="5" t="s">
        <v>18</v>
      </c>
      <c r="B37" s="5" t="s">
        <v>18</v>
      </c>
      <c r="C37" s="9" t="s">
        <v>19</v>
      </c>
      <c r="D37" s="9"/>
      <c r="E37" s="21">
        <f>E38</f>
        <v>644.07299999999998</v>
      </c>
    </row>
    <row r="38" spans="1:6" ht="45.6" customHeight="1" x14ac:dyDescent="0.25">
      <c r="A38" s="8" t="s">
        <v>20</v>
      </c>
      <c r="B38" s="70" t="s">
        <v>20</v>
      </c>
      <c r="C38" s="65" t="s">
        <v>19</v>
      </c>
      <c r="D38" s="65" t="s">
        <v>21</v>
      </c>
      <c r="E38" s="22">
        <f>472.79+10+142.783+18.5</f>
        <v>644.07299999999998</v>
      </c>
      <c r="F38" s="59"/>
    </row>
    <row r="39" spans="1:6" s="11" customFormat="1" ht="13.2" x14ac:dyDescent="0.25">
      <c r="A39" s="15"/>
      <c r="B39" s="15" t="s">
        <v>67</v>
      </c>
      <c r="C39" s="26" t="s">
        <v>68</v>
      </c>
      <c r="D39" s="26"/>
      <c r="E39" s="21">
        <f>E40+E41</f>
        <v>777.49072999999999</v>
      </c>
    </row>
    <row r="40" spans="1:6" s="49" customFormat="1" ht="24" customHeight="1" x14ac:dyDescent="0.25">
      <c r="A40" s="46"/>
      <c r="B40" s="75" t="s">
        <v>69</v>
      </c>
      <c r="C40" s="65" t="s">
        <v>68</v>
      </c>
      <c r="D40" s="65" t="s">
        <v>9</v>
      </c>
      <c r="E40" s="22">
        <f>600+169+2.965+5.52573-2.965</f>
        <v>774.52572999999995</v>
      </c>
      <c r="F40" s="59"/>
    </row>
    <row r="41" spans="1:6" s="49" customFormat="1" ht="13.8" customHeight="1" x14ac:dyDescent="0.25">
      <c r="A41" s="46"/>
      <c r="B41" s="75" t="s">
        <v>81</v>
      </c>
      <c r="C41" s="65" t="s">
        <v>68</v>
      </c>
      <c r="D41" s="65" t="s">
        <v>14</v>
      </c>
      <c r="E41" s="22">
        <f>2.965</f>
        <v>2.9649999999999999</v>
      </c>
      <c r="F41" s="59"/>
    </row>
    <row r="42" spans="1:6" s="11" customFormat="1" ht="23.4" customHeight="1" x14ac:dyDescent="0.25">
      <c r="A42" s="5" t="s">
        <v>22</v>
      </c>
      <c r="B42" s="5" t="s">
        <v>22</v>
      </c>
      <c r="C42" s="16" t="s">
        <v>23</v>
      </c>
      <c r="D42" s="16"/>
      <c r="E42" s="12">
        <f>E43</f>
        <v>50.853999999999999</v>
      </c>
    </row>
    <row r="43" spans="1:6" ht="57" customHeight="1" x14ac:dyDescent="0.25">
      <c r="A43" s="8" t="s">
        <v>24</v>
      </c>
      <c r="B43" s="71" t="s">
        <v>24</v>
      </c>
      <c r="C43" s="47" t="s">
        <v>23</v>
      </c>
      <c r="D43" s="47" t="s">
        <v>21</v>
      </c>
      <c r="E43" s="51">
        <f>35.767+10.802+4.285</f>
        <v>50.853999999999999</v>
      </c>
      <c r="F43" s="68" t="s">
        <v>90</v>
      </c>
    </row>
    <row r="44" spans="1:6" s="11" customFormat="1" ht="25.2" customHeight="1" x14ac:dyDescent="0.25">
      <c r="A44" s="5" t="s">
        <v>25</v>
      </c>
      <c r="B44" s="5" t="s">
        <v>25</v>
      </c>
      <c r="C44" s="9" t="s">
        <v>26</v>
      </c>
      <c r="D44" s="9"/>
      <c r="E44" s="12">
        <f>E45+E46</f>
        <v>2.5450000000000004</v>
      </c>
    </row>
    <row r="45" spans="1:6" ht="57.6" customHeight="1" x14ac:dyDescent="0.25">
      <c r="A45" s="8" t="s">
        <v>27</v>
      </c>
      <c r="B45" s="70" t="s">
        <v>27</v>
      </c>
      <c r="C45" s="7" t="s">
        <v>26</v>
      </c>
      <c r="D45" s="7" t="s">
        <v>21</v>
      </c>
      <c r="E45" s="13">
        <f>1.6+0.483</f>
        <v>2.0830000000000002</v>
      </c>
    </row>
    <row r="46" spans="1:6" ht="31.8" customHeight="1" x14ac:dyDescent="0.25">
      <c r="A46" s="6" t="s">
        <v>28</v>
      </c>
      <c r="B46" s="76" t="s">
        <v>28</v>
      </c>
      <c r="C46" s="65" t="s">
        <v>26</v>
      </c>
      <c r="D46" s="65" t="s">
        <v>9</v>
      </c>
      <c r="E46" s="20">
        <f>0.4+0.062</f>
        <v>0.46200000000000002</v>
      </c>
      <c r="F46" s="77"/>
    </row>
    <row r="47" spans="1:6" ht="28.2" customHeight="1" x14ac:dyDescent="0.25">
      <c r="A47" s="6"/>
      <c r="B47" s="61" t="s">
        <v>85</v>
      </c>
      <c r="C47" s="62" t="s">
        <v>87</v>
      </c>
      <c r="D47" s="62"/>
      <c r="E47" s="12">
        <f>E48</f>
        <v>0.45600000000000002</v>
      </c>
      <c r="F47" s="77"/>
    </row>
    <row r="48" spans="1:6" ht="23.4" customHeight="1" x14ac:dyDescent="0.25">
      <c r="A48" s="6"/>
      <c r="B48" s="70" t="s">
        <v>86</v>
      </c>
      <c r="C48" s="65" t="s">
        <v>87</v>
      </c>
      <c r="D48" s="65" t="s">
        <v>38</v>
      </c>
      <c r="E48" s="20">
        <f>0.434+0.022</f>
        <v>0.45600000000000002</v>
      </c>
      <c r="F48" s="77"/>
    </row>
    <row r="49" spans="1:6" s="11" customFormat="1" ht="74.400000000000006" customHeight="1" x14ac:dyDescent="0.25">
      <c r="A49" s="15" t="s">
        <v>29</v>
      </c>
      <c r="B49" s="57" t="s">
        <v>29</v>
      </c>
      <c r="C49" s="9" t="s">
        <v>30</v>
      </c>
      <c r="D49" s="9"/>
      <c r="E49" s="12">
        <f>E50+E51</f>
        <v>26.460330000000003</v>
      </c>
    </row>
    <row r="50" spans="1:6" ht="95.4" customHeight="1" x14ac:dyDescent="0.25">
      <c r="A50" s="8" t="s">
        <v>31</v>
      </c>
      <c r="B50" s="71" t="s">
        <v>31</v>
      </c>
      <c r="C50" s="47" t="s">
        <v>30</v>
      </c>
      <c r="D50" s="47" t="s">
        <v>21</v>
      </c>
      <c r="E50" s="51">
        <f>12.247+3.699+0.243+0.146+0.074+0.044</f>
        <v>16.453000000000003</v>
      </c>
      <c r="F50" s="69" t="s">
        <v>96</v>
      </c>
    </row>
    <row r="51" spans="1:6" ht="68.400000000000006" customHeight="1" x14ac:dyDescent="0.25">
      <c r="A51" s="8" t="s">
        <v>32</v>
      </c>
      <c r="B51" s="70" t="s">
        <v>32</v>
      </c>
      <c r="C51" s="65" t="s">
        <v>30</v>
      </c>
      <c r="D51" s="65" t="s">
        <v>9</v>
      </c>
      <c r="E51" s="20">
        <f>2.48+0.58+6.946+0.00133</f>
        <v>10.00733</v>
      </c>
      <c r="F51" s="60"/>
    </row>
    <row r="52" spans="1:6" s="11" customFormat="1" ht="46.8" customHeight="1" x14ac:dyDescent="0.25">
      <c r="A52" s="5" t="s">
        <v>33</v>
      </c>
      <c r="B52" s="58" t="s">
        <v>33</v>
      </c>
      <c r="C52" s="9" t="s">
        <v>34</v>
      </c>
      <c r="D52" s="9"/>
      <c r="E52" s="14">
        <f>E53+E54+E55+E56</f>
        <v>1411.6699999999998</v>
      </c>
    </row>
    <row r="53" spans="1:6" ht="84" customHeight="1" x14ac:dyDescent="0.25">
      <c r="A53" s="8" t="s">
        <v>35</v>
      </c>
      <c r="B53" s="70" t="s">
        <v>35</v>
      </c>
      <c r="C53" s="65" t="s">
        <v>34</v>
      </c>
      <c r="D53" s="65" t="s">
        <v>21</v>
      </c>
      <c r="E53" s="20">
        <f>715.828+107.349+216.18+32.42+17.5+1+27.529</f>
        <v>1117.806</v>
      </c>
      <c r="F53" s="59"/>
    </row>
    <row r="54" spans="1:6" ht="57.6" customHeight="1" x14ac:dyDescent="0.25">
      <c r="A54" s="8" t="s">
        <v>36</v>
      </c>
      <c r="B54" s="72" t="s">
        <v>36</v>
      </c>
      <c r="C54" s="52" t="s">
        <v>34</v>
      </c>
      <c r="D54" s="52" t="s">
        <v>9</v>
      </c>
      <c r="E54" s="48">
        <f>42.7+140+5.2+67.2+6+2.904+3-10+0.6+3+8.4+0.32+1.5+1.54+1.5+12+5.075</f>
        <v>290.93899999999996</v>
      </c>
      <c r="F54" s="78" t="s">
        <v>94</v>
      </c>
    </row>
    <row r="55" spans="1:6" ht="49.2" customHeight="1" x14ac:dyDescent="0.25">
      <c r="A55" s="8"/>
      <c r="B55" s="70" t="s">
        <v>37</v>
      </c>
      <c r="C55" s="65" t="s">
        <v>34</v>
      </c>
      <c r="D55" s="67" t="s">
        <v>38</v>
      </c>
      <c r="E55" s="22">
        <f>0.456-0.456</f>
        <v>0</v>
      </c>
      <c r="F55" s="77"/>
    </row>
    <row r="56" spans="1:6" ht="46.2" customHeight="1" x14ac:dyDescent="0.25">
      <c r="A56" s="8" t="s">
        <v>39</v>
      </c>
      <c r="B56" s="71" t="s">
        <v>39</v>
      </c>
      <c r="C56" s="47" t="s">
        <v>34</v>
      </c>
      <c r="D56" s="47" t="s">
        <v>14</v>
      </c>
      <c r="E56" s="51">
        <f>2.925</f>
        <v>2.9249999999999998</v>
      </c>
      <c r="F56" s="78" t="s">
        <v>92</v>
      </c>
    </row>
    <row r="57" spans="1:6" s="11" customFormat="1" ht="25.2" customHeight="1" x14ac:dyDescent="0.25">
      <c r="A57" s="5" t="s">
        <v>40</v>
      </c>
      <c r="B57" s="5" t="s">
        <v>40</v>
      </c>
      <c r="C57" s="18" t="s">
        <v>41</v>
      </c>
      <c r="D57" s="18"/>
      <c r="E57" s="12">
        <f>E58</f>
        <v>1.5</v>
      </c>
    </row>
    <row r="58" spans="1:6" ht="25.8" customHeight="1" x14ac:dyDescent="0.25">
      <c r="A58" s="6" t="s">
        <v>42</v>
      </c>
      <c r="B58" s="6" t="s">
        <v>42</v>
      </c>
      <c r="C58" s="7" t="s">
        <v>41</v>
      </c>
      <c r="D58" s="7" t="s">
        <v>14</v>
      </c>
      <c r="E58" s="20">
        <v>1.5</v>
      </c>
    </row>
    <row r="59" spans="1:6" s="11" customFormat="1" ht="13.95" customHeight="1" x14ac:dyDescent="0.25">
      <c r="A59" s="5" t="s">
        <v>43</v>
      </c>
      <c r="B59" s="5" t="s">
        <v>43</v>
      </c>
      <c r="C59" s="9" t="s">
        <v>44</v>
      </c>
      <c r="D59" s="9"/>
      <c r="E59" s="14">
        <f>E60+E61+E62</f>
        <v>360.20799999999997</v>
      </c>
    </row>
    <row r="60" spans="1:6" s="11" customFormat="1" ht="24" customHeight="1" x14ac:dyDescent="0.25">
      <c r="A60" s="5"/>
      <c r="B60" s="64" t="s">
        <v>71</v>
      </c>
      <c r="C60" s="65" t="s">
        <v>44</v>
      </c>
      <c r="D60" s="65" t="s">
        <v>9</v>
      </c>
      <c r="E60" s="20">
        <f>5.5+10+3.4</f>
        <v>18.899999999999999</v>
      </c>
      <c r="F60" s="59"/>
    </row>
    <row r="61" spans="1:6" ht="24.6" customHeight="1" x14ac:dyDescent="0.25">
      <c r="A61" s="6" t="s">
        <v>45</v>
      </c>
      <c r="B61" s="66" t="s">
        <v>45</v>
      </c>
      <c r="C61" s="67" t="s">
        <v>44</v>
      </c>
      <c r="D61" s="67" t="s">
        <v>46</v>
      </c>
      <c r="E61" s="22">
        <f>314.941-5.904+9.271</f>
        <v>318.30799999999999</v>
      </c>
      <c r="F61" s="59"/>
    </row>
    <row r="62" spans="1:6" ht="15" customHeight="1" x14ac:dyDescent="0.25">
      <c r="A62" s="6" t="s">
        <v>47</v>
      </c>
      <c r="B62" s="50" t="s">
        <v>47</v>
      </c>
      <c r="C62" s="47" t="s">
        <v>44</v>
      </c>
      <c r="D62" s="47" t="s">
        <v>14</v>
      </c>
      <c r="E62" s="51">
        <f>3+20</f>
        <v>23</v>
      </c>
      <c r="F62" s="78" t="s">
        <v>91</v>
      </c>
    </row>
  </sheetData>
  <mergeCells count="9">
    <mergeCell ref="B11:E11"/>
    <mergeCell ref="B1:E1"/>
    <mergeCell ref="B2:E2"/>
    <mergeCell ref="A9:E9"/>
    <mergeCell ref="B3:E3"/>
    <mergeCell ref="B4:E4"/>
    <mergeCell ref="B5:E5"/>
    <mergeCell ref="A7:E7"/>
    <mergeCell ref="A8:E8"/>
  </mergeCells>
  <pageMargins left="0.70866141732283472" right="0.70866141732283472" top="0.6692913385826772" bottom="0.6692913385826772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2018-11-26T17:55:07Z</cp:lastPrinted>
  <dcterms:created xsi:type="dcterms:W3CDTF">2016-11-13T11:51:26Z</dcterms:created>
  <dcterms:modified xsi:type="dcterms:W3CDTF">2018-11-28T08:02:43Z</dcterms:modified>
</cp:coreProperties>
</file>